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72" yWindow="-228" windowWidth="14124" windowHeight="10008"/>
  </bookViews>
  <sheets>
    <sheet name="тмц" sheetId="4" r:id="rId1"/>
  </sheets>
  <definedNames>
    <definedName name="_xlnm._FilterDatabase" localSheetId="0" hidden="1">тмц!$A$8:$Z$13</definedName>
    <definedName name="_xlnm.Print_Area" localSheetId="0">тмц!$A$1:$AL$29</definedName>
  </definedNames>
  <calcPr calcId="145621" refMode="R1C1"/>
</workbook>
</file>

<file path=xl/calcChain.xml><?xml version="1.0" encoding="utf-8"?>
<calcChain xmlns="http://schemas.openxmlformats.org/spreadsheetml/2006/main">
  <c r="AI13" i="4" l="1"/>
  <c r="AI12" i="4"/>
  <c r="AI11" i="4"/>
  <c r="AI10" i="4"/>
  <c r="AI9" i="4"/>
  <c r="AG13" i="4"/>
  <c r="AG12" i="4"/>
  <c r="AG11" i="4"/>
  <c r="AG10" i="4"/>
  <c r="AG9" i="4"/>
  <c r="Z12" i="4"/>
  <c r="Z11" i="4"/>
  <c r="Z10" i="4"/>
  <c r="Z9" i="4"/>
  <c r="Z13" i="4" l="1"/>
</calcChain>
</file>

<file path=xl/sharedStrings.xml><?xml version="1.0" encoding="utf-8"?>
<sst xmlns="http://schemas.openxmlformats.org/spreadsheetml/2006/main" count="84" uniqueCount="72">
  <si>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</si>
  <si>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</si>
  <si>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</si>
  <si>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</si>
  <si>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</si>
  <si>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</si>
  <si>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</si>
  <si>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</si>
  <si>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</si>
  <si>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</si>
  <si>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</si>
  <si>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</si>
  <si>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</si>
  <si>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</si>
  <si>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</si>
  <si>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</si>
  <si>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</si>
  <si>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</si>
  <si>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</si>
  <si>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</si>
  <si>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</si>
  <si>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</si>
  <si>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</si>
  <si>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</si>
  <si>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</si>
  <si>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</si>
  <si>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</si>
  <si>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</si>
  <si>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</si>
  <si>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</si>
  <si>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</si>
  <si>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</si>
  <si>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</si>
  <si>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</si>
  <si>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</si>
  <si>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</si>
  <si>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</si>
  <si>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</si>
  <si>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</si>
  <si>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</si>
  <si>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</si>
  <si>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</si>
  <si>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</si>
  <si>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</si>
  <si>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</si>
  <si>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</si>
  <si>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</si>
  <si>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</si>
  <si>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</si>
  <si>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</si>
  <si>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</si>
  <si>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</si>
  <si>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</si>
  <si>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</si>
  <si>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</si>
  <si>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Грузополучатель</t>
  </si>
  <si>
    <t>г. Самара, ул. Антонова-Овсеенко, 48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</si>
  <si>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</si>
  <si>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ДВ000218</t>
  </si>
  <si>
    <t>Кабель ВВГнг 4х35</t>
  </si>
  <si>
    <t>ДИ000188</t>
  </si>
  <si>
    <t>Муфта термоусаживаемая соединительная 4СТп-1 16…25 с болтовыми соединителями</t>
  </si>
  <si>
    <t>ДИ000581</t>
  </si>
  <si>
    <t>Муфта термоусаживаемая соединительная 4СТп-1 70…120 с болтовыми соединителями</t>
  </si>
  <si>
    <t>ДИ001105</t>
  </si>
  <si>
    <t>Муфта кабельная соединительная 4 СТп-1-25/50-Б-(КВТ)</t>
  </si>
  <si>
    <t>м</t>
  </si>
  <si>
    <t>компл</t>
  </si>
  <si>
    <t>шт</t>
  </si>
  <si>
    <t>ГОСТ Р 53769-2010</t>
  </si>
  <si>
    <t>ГОСТ 13781.0-86</t>
  </si>
  <si>
    <t>ГОСТ 31818.11-2012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</si>
</sst>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</font>
    <font>
      <sz val="8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6" fillId="0" borderId="0"/>
    <xf numFmtId="0" fontId="17" fillId="0" borderId="0" applyFill="0" applyProtection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3" fontId="13" fillId="0" borderId="4" xfId="2" applyNumberFormat="1" applyFont="1" applyBorder="1" applyAlignment="1">
      <alignment horizontal="center" vertical="center" wrapText="1"/>
    </xf>
    <xf numFmtId="4" fontId="13" fillId="0" borderId="4" xfId="2" applyNumberFormat="1" applyFont="1" applyBorder="1" applyAlignment="1">
      <alignment horizontal="center" vertical="center" wrapText="1"/>
    </xf>
    <xf numFmtId="49" fontId="18" fillId="0" borderId="5" xfId="3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4"/>
  <sheetViews>
    <sheetView tabSelected="1" view="pageBreakPreview" topLeftCell="A5" zoomScale="70" zoomScaleNormal="86" zoomScaleSheetLayoutView="70" workbookViewId="0">
      <selection activeCell="A12" sqref="A9:XFD1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0"/>
      <c r="F3" s="50"/>
      <c r="G3" s="50"/>
      <c r="H3" s="50"/>
      <c r="I3" s="50"/>
      <c r="J3" s="50"/>
      <c r="K3" s="50"/>
      <c r="L3" s="50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1"/>
      <c r="F4" s="51"/>
      <c r="G4" s="51"/>
      <c r="H4" s="51"/>
      <c r="I4" s="51"/>
      <c r="J4" s="51"/>
      <c r="K4" s="51"/>
      <c r="L4" s="51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1"/>
      <c r="F5" s="51"/>
      <c r="G5" s="51"/>
      <c r="H5" s="51"/>
      <c r="I5" s="51"/>
      <c r="J5" s="51"/>
      <c r="K5" s="51"/>
      <c r="L5" s="51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4" t="s">
        <v>57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1"/>
      <c r="Z7" s="1"/>
      <c r="AA7" s="56" t="s">
        <v>10</v>
      </c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55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39.6" x14ac:dyDescent="0.25">
      <c r="A9" s="46">
        <v>1</v>
      </c>
      <c r="B9" s="46">
        <v>1</v>
      </c>
      <c r="C9" s="46">
        <v>27</v>
      </c>
      <c r="D9" s="46">
        <v>27</v>
      </c>
      <c r="E9" s="46" t="s">
        <v>58</v>
      </c>
      <c r="F9" s="46" t="s">
        <v>59</v>
      </c>
      <c r="G9" s="46" t="s">
        <v>69</v>
      </c>
      <c r="H9" s="58" t="s">
        <v>66</v>
      </c>
      <c r="I9" s="46" t="s">
        <v>46</v>
      </c>
      <c r="J9" s="46" t="s">
        <v>46</v>
      </c>
      <c r="K9" s="46" t="s">
        <v>56</v>
      </c>
      <c r="L9" s="59">
        <v>100</v>
      </c>
      <c r="M9" s="61"/>
      <c r="N9" s="59"/>
      <c r="O9" s="59">
        <v>100</v>
      </c>
      <c r="P9" s="61"/>
      <c r="Q9" s="61"/>
      <c r="R9" s="61"/>
      <c r="S9" s="61"/>
      <c r="T9" s="61"/>
      <c r="U9" s="61"/>
      <c r="V9" s="61"/>
      <c r="W9" s="61"/>
      <c r="X9" s="61"/>
      <c r="Y9" s="60">
        <v>1288.8800000000001</v>
      </c>
      <c r="Z9" s="48">
        <f>L9*Y9</f>
        <v>128888.00000000001</v>
      </c>
      <c r="AA9" s="6"/>
      <c r="AB9" s="6"/>
      <c r="AC9" s="6"/>
      <c r="AD9" s="6"/>
      <c r="AE9" s="6"/>
      <c r="AF9" s="6"/>
      <c r="AG9" s="6">
        <f>AF9*L9</f>
        <v>0</v>
      </c>
      <c r="AH9" s="6"/>
      <c r="AI9" s="6">
        <f>AH9*L9</f>
        <v>0</v>
      </c>
      <c r="AJ9" s="6"/>
      <c r="AK9" s="6"/>
      <c r="AL9" s="6"/>
    </row>
    <row r="10" spans="1:38" ht="66" x14ac:dyDescent="0.25">
      <c r="A10" s="46">
        <v>2</v>
      </c>
      <c r="B10" s="46">
        <v>1</v>
      </c>
      <c r="C10" s="46">
        <v>27</v>
      </c>
      <c r="D10" s="46">
        <v>27</v>
      </c>
      <c r="E10" s="46" t="s">
        <v>60</v>
      </c>
      <c r="F10" s="46" t="s">
        <v>61</v>
      </c>
      <c r="G10" s="46" t="s">
        <v>70</v>
      </c>
      <c r="H10" s="58" t="s">
        <v>67</v>
      </c>
      <c r="I10" s="46" t="s">
        <v>46</v>
      </c>
      <c r="J10" s="46" t="s">
        <v>46</v>
      </c>
      <c r="K10" s="46" t="s">
        <v>56</v>
      </c>
      <c r="L10" s="59">
        <v>2</v>
      </c>
      <c r="M10" s="61"/>
      <c r="N10" s="59"/>
      <c r="O10" s="59">
        <v>2</v>
      </c>
      <c r="P10" s="61"/>
      <c r="Q10" s="61"/>
      <c r="R10" s="61"/>
      <c r="S10" s="61"/>
      <c r="T10" s="61"/>
      <c r="U10" s="61"/>
      <c r="V10" s="61"/>
      <c r="W10" s="61"/>
      <c r="X10" s="61"/>
      <c r="Y10" s="60">
        <v>2706.56</v>
      </c>
      <c r="Z10" s="48">
        <f t="shared" ref="Z10:Z12" si="0">L10*Y10</f>
        <v>5413.12</v>
      </c>
      <c r="AA10" s="6"/>
      <c r="AB10" s="6"/>
      <c r="AC10" s="6"/>
      <c r="AD10" s="6"/>
      <c r="AE10" s="6"/>
      <c r="AF10" s="6"/>
      <c r="AG10" s="6">
        <f t="shared" ref="AG10:AG12" si="1">AF10*L10</f>
        <v>0</v>
      </c>
      <c r="AH10" s="6"/>
      <c r="AI10" s="6">
        <f t="shared" ref="AI10:AI12" si="2">AH10*L10</f>
        <v>0</v>
      </c>
      <c r="AJ10" s="6"/>
      <c r="AK10" s="6"/>
      <c r="AL10" s="6"/>
    </row>
    <row r="11" spans="1:38" ht="66" x14ac:dyDescent="0.25">
      <c r="A11" s="46">
        <v>3</v>
      </c>
      <c r="B11" s="46">
        <v>1</v>
      </c>
      <c r="C11" s="46">
        <v>27</v>
      </c>
      <c r="D11" s="46">
        <v>27</v>
      </c>
      <c r="E11" s="46" t="s">
        <v>62</v>
      </c>
      <c r="F11" s="46" t="s">
        <v>63</v>
      </c>
      <c r="G11" s="46" t="s">
        <v>70</v>
      </c>
      <c r="H11" s="58" t="s">
        <v>67</v>
      </c>
      <c r="I11" s="46" t="s">
        <v>46</v>
      </c>
      <c r="J11" s="46" t="s">
        <v>46</v>
      </c>
      <c r="K11" s="46" t="s">
        <v>56</v>
      </c>
      <c r="L11" s="59">
        <v>2</v>
      </c>
      <c r="M11" s="61"/>
      <c r="N11" s="59"/>
      <c r="O11" s="59">
        <v>2</v>
      </c>
      <c r="P11" s="61"/>
      <c r="Q11" s="61"/>
      <c r="R11" s="61"/>
      <c r="S11" s="61"/>
      <c r="T11" s="61"/>
      <c r="U11" s="61"/>
      <c r="V11" s="61"/>
      <c r="W11" s="61"/>
      <c r="X11" s="61"/>
      <c r="Y11" s="60">
        <v>4313.09</v>
      </c>
      <c r="Z11" s="48">
        <f t="shared" si="0"/>
        <v>8626.18</v>
      </c>
      <c r="AA11" s="6"/>
      <c r="AB11" s="6"/>
      <c r="AC11" s="6"/>
      <c r="AD11" s="6"/>
      <c r="AE11" s="6"/>
      <c r="AF11" s="6"/>
      <c r="AG11" s="6">
        <f t="shared" si="1"/>
        <v>0</v>
      </c>
      <c r="AH11" s="6"/>
      <c r="AI11" s="6">
        <f t="shared" si="2"/>
        <v>0</v>
      </c>
      <c r="AJ11" s="6"/>
      <c r="AK11" s="6"/>
      <c r="AL11" s="6"/>
    </row>
    <row r="12" spans="1:38" ht="39.6" x14ac:dyDescent="0.25">
      <c r="A12" s="46">
        <v>4</v>
      </c>
      <c r="B12" s="46">
        <v>1</v>
      </c>
      <c r="C12" s="46">
        <v>27</v>
      </c>
      <c r="D12" s="46">
        <v>27</v>
      </c>
      <c r="E12" s="46" t="s">
        <v>64</v>
      </c>
      <c r="F12" s="46" t="s">
        <v>65</v>
      </c>
      <c r="G12" s="46" t="s">
        <v>71</v>
      </c>
      <c r="H12" s="58" t="s">
        <v>68</v>
      </c>
      <c r="I12" s="46" t="s">
        <v>46</v>
      </c>
      <c r="J12" s="46" t="s">
        <v>46</v>
      </c>
      <c r="K12" s="46" t="s">
        <v>56</v>
      </c>
      <c r="L12" s="59">
        <v>4</v>
      </c>
      <c r="M12" s="61"/>
      <c r="N12" s="59"/>
      <c r="O12" s="59">
        <v>4</v>
      </c>
      <c r="P12" s="61"/>
      <c r="Q12" s="61"/>
      <c r="R12" s="61"/>
      <c r="S12" s="61"/>
      <c r="T12" s="61"/>
      <c r="U12" s="61"/>
      <c r="V12" s="61"/>
      <c r="W12" s="61"/>
      <c r="X12" s="61"/>
      <c r="Y12" s="60">
        <v>4413.3599999999997</v>
      </c>
      <c r="Z12" s="48">
        <f t="shared" si="0"/>
        <v>17653.439999999999</v>
      </c>
      <c r="AA12" s="6"/>
      <c r="AB12" s="6"/>
      <c r="AC12" s="6"/>
      <c r="AD12" s="6"/>
      <c r="AE12" s="6"/>
      <c r="AF12" s="6"/>
      <c r="AG12" s="6">
        <f t="shared" si="1"/>
        <v>0</v>
      </c>
      <c r="AH12" s="6"/>
      <c r="AI12" s="6">
        <f t="shared" si="2"/>
        <v>0</v>
      </c>
      <c r="AJ12" s="6"/>
      <c r="AK12" s="6"/>
      <c r="AL12" s="6"/>
    </row>
    <row r="13" spans="1:38" ht="20.25" customHeight="1" x14ac:dyDescent="0.25">
      <c r="A13" s="57" t="s">
        <v>51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40"/>
      <c r="M13" s="40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1"/>
      <c r="Y13" s="35"/>
      <c r="Z13" s="36">
        <f>SUM(Z9:Z12)</f>
        <v>160580.74000000002</v>
      </c>
      <c r="AA13" s="2"/>
      <c r="AB13" s="2"/>
      <c r="AC13" s="2"/>
      <c r="AD13" s="2"/>
      <c r="AE13" s="2"/>
      <c r="AF13" s="32"/>
      <c r="AG13" s="7">
        <f>SUM(AG9:AG12)</f>
        <v>0</v>
      </c>
      <c r="AH13" s="7"/>
      <c r="AI13" s="7">
        <f>SUM(AI9:AI12)</f>
        <v>0</v>
      </c>
      <c r="AJ13" s="7"/>
      <c r="AK13" s="7"/>
      <c r="AL13" s="7"/>
    </row>
    <row r="14" spans="1:38" ht="18" customHeight="1" x14ac:dyDescent="0.25"/>
    <row r="15" spans="1:38" ht="45" customHeight="1" x14ac:dyDescent="0.25">
      <c r="A15" s="52" t="s">
        <v>36</v>
      </c>
      <c r="B15" s="52"/>
      <c r="C15" s="52"/>
      <c r="D15" s="52"/>
      <c r="E15" s="55" t="s">
        <v>38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37"/>
      <c r="AK15" s="37"/>
      <c r="AL15" s="28"/>
    </row>
    <row r="16" spans="1:38" ht="156" customHeight="1" x14ac:dyDescent="0.25">
      <c r="A16" s="52" t="s">
        <v>39</v>
      </c>
      <c r="B16" s="52"/>
      <c r="C16" s="52"/>
      <c r="D16" s="52"/>
      <c r="E16" s="53" t="s">
        <v>54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38"/>
      <c r="AK16" s="38"/>
      <c r="AL16" s="29"/>
    </row>
    <row r="17" spans="3:11" x14ac:dyDescent="0.25">
      <c r="D17" s="1"/>
      <c r="E17" s="1"/>
      <c r="F17"/>
      <c r="G17"/>
      <c r="H17"/>
      <c r="I17"/>
      <c r="J17"/>
      <c r="K17"/>
    </row>
    <row r="18" spans="3:11" ht="15.6" x14ac:dyDescent="0.3">
      <c r="C18" s="45"/>
      <c r="D18" s="45"/>
      <c r="E18" s="15"/>
      <c r="F18" s="14"/>
      <c r="G18" s="14"/>
      <c r="H18" s="14"/>
      <c r="I18" s="14"/>
      <c r="J18" s="14"/>
      <c r="K18"/>
    </row>
    <row r="19" spans="3:11" ht="8.25" customHeight="1" x14ac:dyDescent="0.25">
      <c r="C19" s="14"/>
      <c r="D19" s="16"/>
      <c r="E19" s="17"/>
      <c r="F19" s="18"/>
      <c r="G19" s="19"/>
      <c r="H19" s="19"/>
      <c r="I19" s="19"/>
      <c r="J19" s="19"/>
      <c r="K19"/>
    </row>
    <row r="20" spans="3:11" ht="12.75" customHeight="1" x14ac:dyDescent="0.25">
      <c r="C20" s="14"/>
      <c r="D20" s="49"/>
      <c r="E20" s="49"/>
      <c r="F20" s="49"/>
      <c r="G20" s="20" t="s">
        <v>29</v>
      </c>
      <c r="H20" s="21"/>
      <c r="I20" s="15"/>
      <c r="J20" s="15"/>
      <c r="K20"/>
    </row>
    <row r="21" spans="3:11" ht="7.5" customHeight="1" x14ac:dyDescent="0.25">
      <c r="C21" s="14"/>
      <c r="D21" s="22"/>
      <c r="E21" s="14"/>
      <c r="F21" s="15"/>
      <c r="G21" s="15"/>
      <c r="H21" s="20"/>
      <c r="I21" s="23"/>
      <c r="J21" s="23"/>
      <c r="K21"/>
    </row>
    <row r="22" spans="3:11" ht="13.5" customHeight="1" x14ac:dyDescent="0.25">
      <c r="C22" s="14"/>
      <c r="D22" s="49"/>
      <c r="E22" s="49"/>
      <c r="F22" s="49"/>
      <c r="G22" s="20" t="s">
        <v>30</v>
      </c>
      <c r="H22" s="20"/>
      <c r="I22" s="23"/>
      <c r="J22" s="23"/>
      <c r="K22"/>
    </row>
    <row r="23" spans="3:11" ht="13.8" x14ac:dyDescent="0.25">
      <c r="C23" s="14"/>
      <c r="D23" s="16"/>
      <c r="E23" s="14"/>
      <c r="F23" s="15"/>
      <c r="G23" s="19"/>
      <c r="H23" s="19"/>
      <c r="I23" s="19"/>
      <c r="J23" s="19"/>
      <c r="K23"/>
    </row>
    <row r="24" spans="3:11" ht="13.5" customHeight="1" x14ac:dyDescent="0.25">
      <c r="C24" s="14"/>
      <c r="D24" s="49"/>
      <c r="E24" s="49"/>
      <c r="F24" s="49"/>
      <c r="G24" s="24" t="s">
        <v>31</v>
      </c>
      <c r="H24" s="19"/>
      <c r="I24" s="19"/>
      <c r="J24" s="19"/>
      <c r="K24"/>
    </row>
    <row r="25" spans="3:11" ht="13.8" x14ac:dyDescent="0.25">
      <c r="C25" s="14"/>
      <c r="D25" s="16"/>
      <c r="E25" s="25"/>
      <c r="F25" s="18"/>
      <c r="G25" s="19"/>
      <c r="H25" s="19"/>
      <c r="I25" s="19"/>
      <c r="J25" s="19"/>
      <c r="K25"/>
    </row>
    <row r="26" spans="3:11" ht="13.8" x14ac:dyDescent="0.25">
      <c r="C26" s="14"/>
      <c r="D26" s="16"/>
      <c r="E26" s="25"/>
      <c r="F26" s="18"/>
      <c r="G26" s="19"/>
      <c r="H26" s="19"/>
      <c r="I26" s="19"/>
      <c r="J26" s="19"/>
      <c r="K26"/>
    </row>
    <row r="27" spans="3:11" ht="13.8" x14ac:dyDescent="0.25">
      <c r="C27" s="14" t="s">
        <v>32</v>
      </c>
      <c r="D27" s="16"/>
      <c r="E27" s="26"/>
      <c r="F27" s="19"/>
      <c r="G27" s="19"/>
      <c r="H27" s="19"/>
      <c r="I27" s="19"/>
      <c r="J27" s="19"/>
      <c r="K27"/>
    </row>
    <row r="28" spans="3:11" ht="13.8" x14ac:dyDescent="0.25">
      <c r="C28" s="14"/>
      <c r="D28" s="14"/>
      <c r="E28" s="14"/>
      <c r="F28" s="19" t="s">
        <v>43</v>
      </c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  <row r="32" spans="3:11" ht="13.8" x14ac:dyDescent="0.25">
      <c r="C32" s="14"/>
      <c r="D32" s="14"/>
      <c r="E32" s="14"/>
      <c r="F32" s="15"/>
      <c r="G32" s="15"/>
      <c r="H32" s="15"/>
      <c r="I32" s="15"/>
      <c r="J32" s="15"/>
    </row>
    <row r="33" spans="3:10" ht="13.8" x14ac:dyDescent="0.25">
      <c r="C33" s="14"/>
      <c r="D33" s="14"/>
      <c r="E33" s="14"/>
      <c r="F33" s="15"/>
      <c r="G33" s="15"/>
      <c r="H33" s="15"/>
      <c r="I33" s="15"/>
      <c r="J33" s="15"/>
    </row>
    <row r="34" spans="3:10" ht="13.8" x14ac:dyDescent="0.25">
      <c r="C34" s="14"/>
      <c r="D34" s="14"/>
      <c r="E34" s="14"/>
      <c r="F34" s="15"/>
      <c r="G34" s="15"/>
      <c r="H34" s="15"/>
      <c r="I34" s="15"/>
      <c r="J34" s="15"/>
    </row>
  </sheetData>
  <autoFilter ref="A8:Z13"/>
  <mergeCells count="13">
    <mergeCell ref="D24:F24"/>
    <mergeCell ref="E3:L3"/>
    <mergeCell ref="E4:L4"/>
    <mergeCell ref="E5:L5"/>
    <mergeCell ref="A16:D16"/>
    <mergeCell ref="E16:AI16"/>
    <mergeCell ref="M7:X7"/>
    <mergeCell ref="A15:D15"/>
    <mergeCell ref="E15:AI15"/>
    <mergeCell ref="AA7:AL7"/>
    <mergeCell ref="A13:K13"/>
    <mergeCell ref="D20:F20"/>
    <mergeCell ref="D22:F22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2023-02-13T10:08:42Z</dcterms:modified>
</cp:coreProperties>
</file>